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 Progress Files\Inderjeet Rathi\DB Power\"/>
    </mc:Choice>
  </mc:AlternateContent>
  <bookViews>
    <workbookView xWindow="0" yWindow="0" windowWidth="20490" windowHeight="7455"/>
  </bookViews>
  <sheets>
    <sheet name="Sheet1" sheetId="2" r:id="rId1"/>
    <sheet name="Land Mortgage" sheetId="1" r:id="rId2"/>
  </sheets>
  <definedNames>
    <definedName name="_xlnm._FilterDatabase" localSheetId="1" hidden="1">'Land Mortgage'!$A$6:$E$59</definedName>
  </definedNames>
  <calcPr calcId="152511"/>
  <pivotCaches>
    <pivotCache cacheId="0" r:id="rId3"/>
  </pivotCaches>
</workbook>
</file>

<file path=xl/calcChain.xml><?xml version="1.0" encoding="utf-8"?>
<calcChain xmlns="http://schemas.openxmlformats.org/spreadsheetml/2006/main">
  <c r="S35" i="2" l="1"/>
  <c r="S25" i="2"/>
  <c r="S26" i="2"/>
  <c r="S27" i="2"/>
  <c r="S28" i="2"/>
  <c r="S29" i="2"/>
  <c r="S30" i="2"/>
  <c r="S31" i="2"/>
  <c r="S24" i="2"/>
  <c r="Q34" i="2" l="1"/>
  <c r="P34" i="2"/>
  <c r="Q35" i="2"/>
  <c r="O35" i="2"/>
  <c r="N35" i="2"/>
  <c r="M35" i="2"/>
  <c r="L35" i="2"/>
  <c r="P35" i="2" l="1"/>
  <c r="S34" i="2"/>
  <c r="E8" i="1"/>
  <c r="E9" i="1"/>
  <c r="E10" i="1"/>
  <c r="E11" i="1"/>
  <c r="E12" i="1"/>
  <c r="E13" i="1"/>
  <c r="D61" i="1"/>
  <c r="E61" i="1" l="1"/>
</calcChain>
</file>

<file path=xl/sharedStrings.xml><?xml version="1.0" encoding="utf-8"?>
<sst xmlns="http://schemas.openxmlformats.org/spreadsheetml/2006/main" count="167" uniqueCount="38">
  <si>
    <t>DETAILS OF TOTAL PROJECT LAND MORTGAGE IN FAVOUR OF SBICAP TRUSTEE</t>
  </si>
  <si>
    <t>Village</t>
  </si>
  <si>
    <t>Land  Type</t>
  </si>
  <si>
    <t>Mortgage Area</t>
  </si>
  <si>
    <t>Hectares</t>
  </si>
  <si>
    <t>Acres</t>
  </si>
  <si>
    <t>Chandrapur</t>
  </si>
  <si>
    <t>Freehold</t>
  </si>
  <si>
    <t>Badadarha</t>
  </si>
  <si>
    <t>Leasehold</t>
  </si>
  <si>
    <t>Tundari</t>
  </si>
  <si>
    <t>Phulbandhiaya</t>
  </si>
  <si>
    <t>Bendojhariya</t>
  </si>
  <si>
    <t>Basanpali</t>
  </si>
  <si>
    <t>Khairpali</t>
  </si>
  <si>
    <t>Amapali</t>
  </si>
  <si>
    <t>Rajgahatta</t>
  </si>
  <si>
    <t>Dumarpali</t>
  </si>
  <si>
    <t>Kunkuni</t>
  </si>
  <si>
    <t>Tundri</t>
  </si>
  <si>
    <t>Sl No.</t>
  </si>
  <si>
    <t>Row Labels</t>
  </si>
  <si>
    <t>Grand Total</t>
  </si>
  <si>
    <t>Column Labels</t>
  </si>
  <si>
    <t>Sum of Hectares</t>
  </si>
  <si>
    <t>Total Sum of Hectares</t>
  </si>
  <si>
    <t>Total Sum of Acres</t>
  </si>
  <si>
    <t>Sum of Acres</t>
  </si>
  <si>
    <t>Village Name</t>
  </si>
  <si>
    <r>
      <t xml:space="preserve">Land Area
</t>
    </r>
    <r>
      <rPr>
        <i/>
        <sz val="11"/>
        <color theme="1"/>
        <rFont val="Calibri"/>
        <family val="2"/>
        <scheme val="minor"/>
      </rPr>
      <t>(in Hect.)</t>
    </r>
  </si>
  <si>
    <r>
      <t xml:space="preserve">Land Area
</t>
    </r>
    <r>
      <rPr>
        <i/>
        <sz val="11"/>
        <color theme="1"/>
        <rFont val="Calibri"/>
        <family val="2"/>
        <scheme val="minor"/>
      </rPr>
      <t>(in Acres)</t>
    </r>
  </si>
  <si>
    <r>
      <t xml:space="preserve">Total Land Area
</t>
    </r>
    <r>
      <rPr>
        <i/>
        <sz val="11"/>
        <color theme="1"/>
        <rFont val="Calibri"/>
        <family val="2"/>
        <scheme val="minor"/>
      </rPr>
      <t>(in Hect.)</t>
    </r>
  </si>
  <si>
    <r>
      <t xml:space="preserve">Total Land Area
</t>
    </r>
    <r>
      <rPr>
        <i/>
        <sz val="11"/>
        <color theme="1"/>
        <rFont val="Calibri"/>
        <family val="2"/>
        <scheme val="minor"/>
      </rPr>
      <t>(in Acres)</t>
    </r>
  </si>
  <si>
    <t>Total</t>
  </si>
  <si>
    <t>VILLAGE WISE MORTGAGE LAND AREA</t>
  </si>
  <si>
    <t>NOT AVAILABE</t>
  </si>
  <si>
    <r>
      <t xml:space="preserve">Circle Rate 
</t>
    </r>
    <r>
      <rPr>
        <i/>
        <sz val="11"/>
        <color theme="1"/>
        <rFont val="Calibri"/>
        <family val="2"/>
        <scheme val="minor"/>
      </rPr>
      <t>(per Hectare)</t>
    </r>
  </si>
  <si>
    <r>
      <t xml:space="preserve">Circle Rate Value
</t>
    </r>
    <r>
      <rPr>
        <i/>
        <sz val="11"/>
        <color theme="1"/>
        <rFont val="Calibri"/>
        <family val="2"/>
        <scheme val="minor"/>
      </rPr>
      <t>(INR)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</si>
</sst>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 &quot;₹&quot;\ * #,##0.00_ ;_ &quot;₹&quot;\ * \-#,##0.00_ ;_ &quot;₹&quot;\ * &quot;-&quot;??_ ;_ @_ "/>
    <numFmt numFmtId="164" formatCode="_(* #,##0.00_);_(* \(#,##0.00\);_(* &quot;-&quot;??_);_(@_)"/>
    <numFmt numFmtId="165" formatCode="[$-409]d/mmm/yy;@"/>
    <numFmt numFmtId="166" formatCode="_(* #,##0_);_(* \(#,##0\);_(* &quot;-&quot;??_);_(@_)"/>
    <numFmt numFmtId="167" formatCode="0.0"/>
    <numFmt numFmtId="168" formatCode="_(* #,##0.0_);_(* \(#,##0.0\);_(* &quot;-&quot;??_);_(@_)"/>
    <numFmt numFmtId="172" formatCode="_ [$₹-4009]\ * #,##0_ ;_ [$₹-4009]\ * \-#,##0_ ;_ [$₹-4009]\ * &quot;-&quot;??_ ;_ @_ "/>
    <numFmt numFmtId="174" formatCode="_ &quot;₹&quot;\ * #,##0_ ;_ &quot;₹&quot;\ * \-#,##0_ ;_ &quot;₹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74A08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244062"/>
        <bgColor indexed="64"/>
      </patternFill>
    </fill>
  </fills>
  <borders count="14">
    <border>
      <left/>
      <right/>
      <top/>
      <bottom/>
      <diagonal/>
    </border>
    <border>
      <left style="medium">
        <color rgb="FF008080"/>
      </left>
      <right style="thin">
        <color rgb="FF008080"/>
      </right>
      <top style="medium">
        <color rgb="FF008080"/>
      </top>
      <bottom style="thin">
        <color rgb="FF008080"/>
      </bottom>
      <diagonal/>
    </border>
    <border>
      <left style="thin">
        <color rgb="FF008080"/>
      </left>
      <right style="thin">
        <color rgb="FF008080"/>
      </right>
      <top style="medium">
        <color rgb="FF008080"/>
      </top>
      <bottom style="thin">
        <color rgb="FF008080"/>
      </bottom>
      <diagonal/>
    </border>
    <border>
      <left style="medium">
        <color rgb="FF008080"/>
      </left>
      <right style="thin">
        <color rgb="FF008080"/>
      </right>
      <top style="thin">
        <color rgb="FF008080"/>
      </top>
      <bottom style="thin">
        <color rgb="FF008080"/>
      </bottom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thin">
        <color rgb="FF008080"/>
      </bottom>
      <diagonal/>
    </border>
    <border>
      <left style="medium">
        <color rgb="FF008080"/>
      </left>
      <right style="thin">
        <color rgb="FF008080"/>
      </right>
      <top style="thin">
        <color rgb="FF008080"/>
      </top>
      <bottom/>
      <diagonal/>
    </border>
    <border>
      <left style="thin">
        <color rgb="FF008080"/>
      </left>
      <right style="thin">
        <color rgb="FF008080"/>
      </right>
      <top style="thin">
        <color rgb="FF008080"/>
      </top>
      <bottom/>
      <diagonal/>
    </border>
    <border>
      <left style="medium">
        <color rgb="FF008080"/>
      </left>
      <right style="thin">
        <color rgb="FF008080"/>
      </right>
      <top/>
      <bottom/>
      <diagonal/>
    </border>
    <border>
      <left style="medium">
        <color rgb="FF008080"/>
      </left>
      <right style="thin">
        <color rgb="FF008080"/>
      </right>
      <top/>
      <bottom style="thin">
        <color rgb="FF008080"/>
      </bottom>
      <diagonal/>
    </border>
    <border>
      <left style="medium">
        <color rgb="FF008080"/>
      </left>
      <right style="thin">
        <color rgb="FF008080"/>
      </right>
      <top style="thin">
        <color rgb="FF008080"/>
      </top>
      <bottom style="medium">
        <color rgb="FF008080"/>
      </bottom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medium">
        <color rgb="FF008080"/>
      </bottom>
      <diagonal/>
    </border>
    <border>
      <left style="thin">
        <color rgb="FF008080"/>
      </left>
      <right/>
      <top style="thin">
        <color rgb="FF008080"/>
      </top>
      <bottom style="thin">
        <color rgb="FF008080"/>
      </bottom>
      <diagonal/>
    </border>
    <border>
      <left/>
      <right style="thin">
        <color rgb="FF008080"/>
      </right>
      <top style="thin">
        <color rgb="FF008080"/>
      </top>
      <bottom style="thin">
        <color rgb="FF0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49" fontId="4" fillId="0" borderId="0" xfId="0" applyNumberFormat="1" applyFont="1" applyFill="1"/>
    <xf numFmtId="164" fontId="4" fillId="0" borderId="0" xfId="1" applyFont="1" applyFill="1"/>
    <xf numFmtId="164" fontId="5" fillId="2" borderId="4" xfId="1" applyFont="1" applyFill="1" applyBorder="1"/>
    <xf numFmtId="164" fontId="4" fillId="0" borderId="4" xfId="1" applyFont="1" applyFill="1" applyBorder="1" applyAlignment="1">
      <alignment horizontal="left" vertical="top" wrapText="1"/>
    </xf>
    <xf numFmtId="49" fontId="4" fillId="0" borderId="4" xfId="1" applyNumberFormat="1" applyFont="1" applyFill="1" applyBorder="1" applyAlignment="1">
      <alignment horizontal="left" vertical="top" wrapText="1"/>
    </xf>
    <xf numFmtId="164" fontId="4" fillId="0" borderId="4" xfId="1" applyFont="1" applyFill="1" applyBorder="1"/>
    <xf numFmtId="49" fontId="4" fillId="0" borderId="4" xfId="1" quotePrefix="1" applyNumberFormat="1" applyFont="1" applyFill="1" applyBorder="1" applyAlignment="1">
      <alignment horizontal="left" wrapText="1"/>
    </xf>
    <xf numFmtId="164" fontId="4" fillId="0" borderId="4" xfId="1" quotePrefix="1" applyFont="1" applyFill="1" applyBorder="1" applyAlignment="1">
      <alignment horizontal="left" wrapText="1"/>
    </xf>
    <xf numFmtId="49" fontId="4" fillId="0" borderId="4" xfId="1" applyNumberFormat="1" applyFont="1" applyFill="1" applyBorder="1" applyAlignment="1">
      <alignment horizontal="left"/>
    </xf>
    <xf numFmtId="164" fontId="4" fillId="0" borderId="4" xfId="1" applyFont="1" applyFill="1" applyBorder="1" applyAlignment="1">
      <alignment horizontal="left"/>
    </xf>
    <xf numFmtId="49" fontId="4" fillId="0" borderId="4" xfId="1" applyNumberFormat="1" applyFont="1" applyFill="1" applyBorder="1"/>
    <xf numFmtId="164" fontId="4" fillId="0" borderId="4" xfId="1" applyFont="1" applyFill="1" applyBorder="1" applyAlignment="1">
      <alignment vertical="center"/>
    </xf>
    <xf numFmtId="49" fontId="4" fillId="0" borderId="4" xfId="1" applyNumberFormat="1" applyFont="1" applyFill="1" applyBorder="1" applyAlignment="1">
      <alignment vertical="center"/>
    </xf>
    <xf numFmtId="49" fontId="4" fillId="0" borderId="4" xfId="0" applyNumberFormat="1" applyFont="1" applyFill="1" applyBorder="1"/>
    <xf numFmtId="0" fontId="4" fillId="0" borderId="4" xfId="0" applyFont="1" applyFill="1" applyBorder="1"/>
    <xf numFmtId="0" fontId="6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6" xfId="1" applyFont="1" applyFill="1" applyBorder="1"/>
    <xf numFmtId="0" fontId="4" fillId="0" borderId="6" xfId="0" applyFont="1" applyFill="1" applyBorder="1"/>
    <xf numFmtId="165" fontId="6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/>
    <xf numFmtId="0" fontId="5" fillId="3" borderId="9" xfId="0" applyFont="1" applyFill="1" applyBorder="1" applyAlignment="1">
      <alignment horizontal="center"/>
    </xf>
    <xf numFmtId="166" fontId="5" fillId="3" borderId="10" xfId="1" applyNumberFormat="1" applyFont="1" applyFill="1" applyBorder="1"/>
    <xf numFmtId="0" fontId="5" fillId="3" borderId="10" xfId="0" applyFont="1" applyFill="1" applyBorder="1"/>
    <xf numFmtId="49" fontId="5" fillId="3" borderId="10" xfId="0" applyNumberFormat="1" applyFont="1" applyFill="1" applyBorder="1"/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7" fillId="4" borderId="13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/>
    </xf>
    <xf numFmtId="2" fontId="7" fillId="4" borderId="13" xfId="0" applyNumberFormat="1" applyFont="1" applyFill="1" applyBorder="1" applyAlignment="1">
      <alignment horizontal="center" vertical="center"/>
    </xf>
    <xf numFmtId="167" fontId="0" fillId="0" borderId="0" xfId="0" applyNumberFormat="1"/>
    <xf numFmtId="168" fontId="0" fillId="0" borderId="0" xfId="0" applyNumberFormat="1"/>
    <xf numFmtId="14" fontId="0" fillId="0" borderId="0" xfId="0" applyNumberFormat="1"/>
    <xf numFmtId="164" fontId="0" fillId="0" borderId="0" xfId="1" applyFont="1"/>
    <xf numFmtId="0" fontId="7" fillId="4" borderId="13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64" fontId="5" fillId="2" borderId="11" xfId="1" applyFont="1" applyFill="1" applyBorder="1" applyAlignment="1">
      <alignment horizontal="center"/>
    </xf>
    <xf numFmtId="164" fontId="5" fillId="2" borderId="12" xfId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72" fontId="0" fillId="0" borderId="13" xfId="0" applyNumberFormat="1" applyBorder="1" applyAlignment="1">
      <alignment horizontal="center" vertical="center"/>
    </xf>
    <xf numFmtId="172" fontId="0" fillId="0" borderId="13" xfId="0" quotePrefix="1" applyNumberFormat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2" fontId="7" fillId="4" borderId="13" xfId="0" applyNumberFormat="1" applyFont="1" applyFill="1" applyBorder="1" applyAlignment="1"/>
    <xf numFmtId="174" fontId="0" fillId="0" borderId="13" xfId="2" applyNumberFormat="1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2">
    <dxf>
      <numFmt numFmtId="168" formatCode="_(* #,##0.0_);_(* \(#,##0.0\);_(* &quot;-&quot;??_);_(@_)"/>
    </dxf>
    <dxf>
      <numFmt numFmtId="164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nderjeet  Rathi" refreshedDate="44511.485922453707" createdVersion="5" refreshedVersion="5" minRefreshableVersion="3" recordCount="52">
  <cacheSource type="worksheet">
    <worksheetSource ref="B7:E59" sheet="Land Mortgage"/>
  </cacheSource>
  <cacheFields count="4">
    <cacheField name="Village" numFmtId="0">
      <sharedItems count="12">
        <s v="Chandrapur"/>
        <s v="Badadarha"/>
        <s v="Tundari"/>
        <s v="Phulbandhiaya"/>
        <s v="Bendojhariya"/>
        <s v="Basanpali"/>
        <s v="Khairpali"/>
        <s v="Amapali"/>
        <s v="Rajgahatta"/>
        <s v="Dumarpali"/>
        <s v="Kunkuni"/>
        <s v="Tundri"/>
      </sharedItems>
    </cacheField>
    <cacheField name="Land  Type" numFmtId="0">
      <sharedItems count="2">
        <s v="Freehold"/>
        <s v="Leasehold"/>
      </sharedItems>
    </cacheField>
    <cacheField name="Hectares" numFmtId="164">
      <sharedItems containsSemiMixedTypes="0" containsString="0" containsNumber="1" minValue="0.34799999999999998" maxValue="45.168999999999997"/>
    </cacheField>
    <cacheField name="Acres" numFmtId="164">
      <sharedItems containsSemiMixedTypes="0" containsString="0" containsNumber="1" minValue="0.85990800000000001" maxValue="111.6125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x v="0"/>
    <x v="0"/>
    <n v="39.116"/>
    <n v="96.655636000000001"/>
  </r>
  <r>
    <x v="1"/>
    <x v="1"/>
    <n v="29.224"/>
    <n v="72.21250400000001"/>
  </r>
  <r>
    <x v="1"/>
    <x v="0"/>
    <n v="18.245999999999999"/>
    <n v="45.085865999999996"/>
  </r>
  <r>
    <x v="2"/>
    <x v="0"/>
    <n v="9.7119999999999997"/>
    <n v="23.998352000000001"/>
  </r>
  <r>
    <x v="2"/>
    <x v="0"/>
    <n v="7.5389999999999997"/>
    <n v="18.628869000000002"/>
  </r>
  <r>
    <x v="1"/>
    <x v="0"/>
    <n v="12.903"/>
    <n v="31.883313000000001"/>
  </r>
  <r>
    <x v="1"/>
    <x v="0"/>
    <n v="16.396999999999998"/>
    <n v="40.516987"/>
  </r>
  <r>
    <x v="1"/>
    <x v="0"/>
    <n v="33.173000000000002"/>
    <n v="81.970483000000002"/>
  </r>
  <r>
    <x v="1"/>
    <x v="1"/>
    <n v="17.790368271954673"/>
    <n v="43.96"/>
  </r>
  <r>
    <x v="1"/>
    <x v="1"/>
    <n v="42.772157021448805"/>
    <n v="105.69"/>
  </r>
  <r>
    <x v="2"/>
    <x v="1"/>
    <n v="32.901659247268313"/>
    <n v="81.3"/>
  </r>
  <r>
    <x v="1"/>
    <x v="0"/>
    <n v="16.837"/>
    <n v="41.604227000000002"/>
  </r>
  <r>
    <x v="0"/>
    <x v="0"/>
    <n v="2.2149999999999999"/>
    <n v="5.4732649999999996"/>
  </r>
  <r>
    <x v="3"/>
    <x v="1"/>
    <n v="3.3380000000000001"/>
    <n v="8.2481980000000004"/>
  </r>
  <r>
    <x v="4"/>
    <x v="1"/>
    <n v="9.0690000000000008"/>
    <n v="22.409499000000004"/>
  </r>
  <r>
    <x v="5"/>
    <x v="1"/>
    <n v="4.7590000000000003"/>
    <n v="11.759489000000002"/>
  </r>
  <r>
    <x v="6"/>
    <x v="1"/>
    <n v="4.226"/>
    <n v="10.442446"/>
  </r>
  <r>
    <x v="2"/>
    <x v="0"/>
    <n v="1.7450000000000001"/>
    <n v="4.3118950000000007"/>
  </r>
  <r>
    <x v="1"/>
    <x v="0"/>
    <n v="8.8369999999999997"/>
    <n v="21.836227000000001"/>
  </r>
  <r>
    <x v="7"/>
    <x v="1"/>
    <n v="3.3719999999999999"/>
    <n v="8.3322120000000002"/>
  </r>
  <r>
    <x v="1"/>
    <x v="1"/>
    <n v="27.927964386887901"/>
    <n v="69.010000000000005"/>
  </r>
  <r>
    <x v="7"/>
    <x v="0"/>
    <n v="1.3"/>
    <n v="3.2123000000000004"/>
  </r>
  <r>
    <x v="1"/>
    <x v="0"/>
    <n v="45.168999999999997"/>
    <n v="111.612599"/>
  </r>
  <r>
    <x v="5"/>
    <x v="0"/>
    <n v="0.80600000000000005"/>
    <n v="1.9916260000000001"/>
  </r>
  <r>
    <x v="4"/>
    <x v="0"/>
    <n v="0.68300000000000005"/>
    <n v="1.6876930000000001"/>
  </r>
  <r>
    <x v="6"/>
    <x v="0"/>
    <n v="2.056"/>
    <n v="5.0803760000000002"/>
  </r>
  <r>
    <x v="3"/>
    <x v="0"/>
    <n v="2.0030000000000001"/>
    <n v="4.9494130000000007"/>
  </r>
  <r>
    <x v="8"/>
    <x v="0"/>
    <n v="0.34799999999999998"/>
    <n v="0.85990800000000001"/>
  </r>
  <r>
    <x v="2"/>
    <x v="0"/>
    <n v="1.1559999999999999"/>
    <n v="2.8564759999999998"/>
  </r>
  <r>
    <x v="1"/>
    <x v="1"/>
    <n v="4.544718737353298"/>
    <n v="11.23"/>
  </r>
  <r>
    <x v="2"/>
    <x v="1"/>
    <n v="5.9611493322541484"/>
    <n v="14.73"/>
  </r>
  <r>
    <x v="1"/>
    <x v="0"/>
    <n v="8.2780000000000005"/>
    <n v="20.454938000000002"/>
  </r>
  <r>
    <x v="9"/>
    <x v="0"/>
    <n v="2.589"/>
    <n v="6.3974190000000002"/>
  </r>
  <r>
    <x v="10"/>
    <x v="1"/>
    <n v="16.989000000000001"/>
    <n v="41.979819000000006"/>
  </r>
  <r>
    <x v="2"/>
    <x v="0"/>
    <n v="1.986"/>
    <n v="4.9074059999999999"/>
  </r>
  <r>
    <x v="10"/>
    <x v="1"/>
    <n v="1.569"/>
    <n v="3.8769990000000001"/>
  </r>
  <r>
    <x v="10"/>
    <x v="1"/>
    <n v="4.641"/>
    <n v="11.467911000000001"/>
  </r>
  <r>
    <x v="7"/>
    <x v="0"/>
    <n v="0.48799999999999999"/>
    <n v="1.205848"/>
  </r>
  <r>
    <x v="1"/>
    <x v="0"/>
    <n v="8.2520000000000007"/>
    <n v="20.390692000000001"/>
  </r>
  <r>
    <x v="4"/>
    <x v="0"/>
    <n v="0.83299999999999996"/>
    <n v="2.0583429999999998"/>
  </r>
  <r>
    <x v="6"/>
    <x v="0"/>
    <n v="0.41699999999999998"/>
    <n v="1.0304070000000001"/>
  </r>
  <r>
    <x v="10"/>
    <x v="0"/>
    <n v="1.427"/>
    <n v="3.5261170000000002"/>
  </r>
  <r>
    <x v="3"/>
    <x v="0"/>
    <n v="0.94899999999999995"/>
    <n v="2.3449789999999999"/>
  </r>
  <r>
    <x v="11"/>
    <x v="0"/>
    <n v="1.95"/>
    <n v="4.8184500000000003"/>
  </r>
  <r>
    <x v="5"/>
    <x v="0"/>
    <n v="0.57399999999999995"/>
    <n v="1.4183539999999999"/>
  </r>
  <r>
    <x v="1"/>
    <x v="0"/>
    <n v="0.58599999999999997"/>
    <n v="1.4480059999999999"/>
  </r>
  <r>
    <x v="0"/>
    <x v="0"/>
    <n v="0.437"/>
    <n v="1.0798270000000001"/>
  </r>
  <r>
    <x v="1"/>
    <x v="1"/>
    <n v="2.1360000000000001"/>
    <n v="5.2780560000000003"/>
  </r>
  <r>
    <x v="11"/>
    <x v="1"/>
    <n v="5.8929999999999998"/>
    <n v="14.561603"/>
  </r>
  <r>
    <x v="10"/>
    <x v="1"/>
    <n v="0.40400000000000003"/>
    <n v="0.99828400000000006"/>
  </r>
  <r>
    <x v="11"/>
    <x v="0"/>
    <n v="0.50600000000000001"/>
    <n v="1.25"/>
  </r>
  <r>
    <x v="1"/>
    <x v="1"/>
    <n v="3.2370000000000001"/>
    <n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G18" firstHeaderRow="1" firstDataRow="3" firstDataCol="1"/>
  <pivotFields count="4">
    <pivotField axis="axisRow" showAll="0" defaultSubtotal="0">
      <items count="12">
        <item x="7"/>
        <item x="1"/>
        <item x="5"/>
        <item x="4"/>
        <item x="0"/>
        <item x="9"/>
        <item x="6"/>
        <item x="10"/>
        <item x="3"/>
        <item x="8"/>
        <item x="2"/>
        <item x="11"/>
      </items>
    </pivotField>
    <pivotField axis="axisCol" showAll="0" defaultSubtotal="0">
      <items count="2">
        <item x="0"/>
        <item x="1"/>
      </items>
    </pivotField>
    <pivotField dataField="1" numFmtId="164" showAll="0" defaultSubtotal="0"/>
    <pivotField dataField="1" numFmtId="164" showAll="0" defaultSubtota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2">
    <field x="1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Sum of Hectares" fld="2" baseField="0" baseItem="0"/>
    <dataField name="Sum of Acres" fld="3" baseField="0" baseItem="0"/>
  </dataFields>
  <formats count="2">
    <format dxfId="1">
      <pivotArea outline="0" collapsedLevelsAreSubtotals="1" fieldPosition="0"/>
    </format>
    <format dxfId="0">
      <pivotArea grandRow="1" grandCol="1" outline="0" collapsedLevelsAreSubtotals="1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40"/>
  <sheetViews>
    <sheetView tabSelected="1" topLeftCell="G18" workbookViewId="0">
      <selection activeCell="X22" sqref="X22"/>
    </sheetView>
  </sheetViews>
  <sheetFormatPr defaultRowHeight="15" x14ac:dyDescent="0.25"/>
  <cols>
    <col min="1" max="1" width="14.28515625" customWidth="1"/>
    <col min="2" max="2" width="16.28515625" bestFit="1" customWidth="1"/>
    <col min="3" max="3" width="12.42578125" customWidth="1"/>
    <col min="4" max="4" width="15.42578125" customWidth="1"/>
    <col min="5" max="5" width="12.42578125" customWidth="1"/>
    <col min="6" max="6" width="20.42578125" bestFit="1" customWidth="1"/>
    <col min="7" max="7" width="17.5703125" bestFit="1" customWidth="1"/>
    <col min="11" max="11" width="14.28515625" bestFit="1" customWidth="1"/>
    <col min="12" max="13" width="9.7109375" hidden="1" customWidth="1"/>
    <col min="14" max="14" width="10.42578125" hidden="1" customWidth="1"/>
    <col min="15" max="15" width="9.7109375" hidden="1" customWidth="1"/>
    <col min="16" max="16" width="11.85546875" customWidth="1"/>
    <col min="17" max="17" width="12.7109375" customWidth="1"/>
    <col min="18" max="18" width="15" bestFit="1" customWidth="1"/>
    <col min="19" max="19" width="16.140625" bestFit="1" customWidth="1"/>
  </cols>
  <sheetData>
    <row r="3" spans="1:7" x14ac:dyDescent="0.25">
      <c r="B3" s="34" t="s">
        <v>23</v>
      </c>
    </row>
    <row r="4" spans="1:7" x14ac:dyDescent="0.25">
      <c r="B4" t="s">
        <v>7</v>
      </c>
      <c r="D4" t="s">
        <v>9</v>
      </c>
      <c r="F4" t="s">
        <v>25</v>
      </c>
      <c r="G4" t="s">
        <v>26</v>
      </c>
    </row>
    <row r="5" spans="1:7" x14ac:dyDescent="0.25">
      <c r="A5" s="34" t="s">
        <v>21</v>
      </c>
      <c r="B5" t="s">
        <v>24</v>
      </c>
      <c r="C5" t="s">
        <v>27</v>
      </c>
      <c r="D5" t="s">
        <v>24</v>
      </c>
      <c r="E5" t="s">
        <v>27</v>
      </c>
    </row>
    <row r="6" spans="1:7" x14ac:dyDescent="0.25">
      <c r="A6" s="35" t="s">
        <v>15</v>
      </c>
      <c r="B6" s="36">
        <v>1.788</v>
      </c>
      <c r="C6" s="36">
        <v>4.4181480000000004</v>
      </c>
      <c r="D6" s="36">
        <v>3.3719999999999999</v>
      </c>
      <c r="E6" s="36">
        <v>8.3322120000000002</v>
      </c>
      <c r="F6" s="36">
        <v>5.16</v>
      </c>
      <c r="G6" s="36">
        <v>12.750360000000001</v>
      </c>
    </row>
    <row r="7" spans="1:7" x14ac:dyDescent="0.25">
      <c r="A7" s="35" t="s">
        <v>8</v>
      </c>
      <c r="B7" s="36">
        <v>168.67800000000003</v>
      </c>
      <c r="C7" s="36">
        <v>416.80333800000005</v>
      </c>
      <c r="D7" s="36">
        <v>127.63220841764468</v>
      </c>
      <c r="E7" s="36">
        <v>315.38056</v>
      </c>
      <c r="F7" s="36">
        <v>296.31020841764473</v>
      </c>
      <c r="G7" s="36">
        <v>732.183898</v>
      </c>
    </row>
    <row r="8" spans="1:7" x14ac:dyDescent="0.25">
      <c r="A8" s="35" t="s">
        <v>13</v>
      </c>
      <c r="B8" s="36">
        <v>1.38</v>
      </c>
      <c r="C8" s="36">
        <v>3.40998</v>
      </c>
      <c r="D8" s="36">
        <v>4.7590000000000003</v>
      </c>
      <c r="E8" s="36">
        <v>11.759489000000002</v>
      </c>
      <c r="F8" s="36">
        <v>6.1390000000000002</v>
      </c>
      <c r="G8" s="36">
        <v>15.169469000000003</v>
      </c>
    </row>
    <row r="9" spans="1:7" x14ac:dyDescent="0.25">
      <c r="A9" s="35" t="s">
        <v>12</v>
      </c>
      <c r="B9" s="36">
        <v>1.516</v>
      </c>
      <c r="C9" s="36">
        <v>3.7460360000000001</v>
      </c>
      <c r="D9" s="36">
        <v>9.0690000000000008</v>
      </c>
      <c r="E9" s="36">
        <v>22.409499000000004</v>
      </c>
      <c r="F9" s="36">
        <v>10.585000000000001</v>
      </c>
      <c r="G9" s="36">
        <v>26.155535000000004</v>
      </c>
    </row>
    <row r="10" spans="1:7" x14ac:dyDescent="0.25">
      <c r="A10" s="35" t="s">
        <v>6</v>
      </c>
      <c r="B10" s="36">
        <v>41.768000000000001</v>
      </c>
      <c r="C10" s="36">
        <v>103.20872799999999</v>
      </c>
      <c r="D10" s="36"/>
      <c r="E10" s="36"/>
      <c r="F10" s="36">
        <v>41.768000000000001</v>
      </c>
      <c r="G10" s="36">
        <v>103.20872799999999</v>
      </c>
    </row>
    <row r="11" spans="1:7" x14ac:dyDescent="0.25">
      <c r="A11" s="35" t="s">
        <v>17</v>
      </c>
      <c r="B11" s="36">
        <v>2.589</v>
      </c>
      <c r="C11" s="36">
        <v>6.3974190000000002</v>
      </c>
      <c r="D11" s="36"/>
      <c r="E11" s="36"/>
      <c r="F11" s="36">
        <v>2.589</v>
      </c>
      <c r="G11" s="36">
        <v>6.3974190000000002</v>
      </c>
    </row>
    <row r="12" spans="1:7" x14ac:dyDescent="0.25">
      <c r="A12" s="35" t="s">
        <v>14</v>
      </c>
      <c r="B12" s="36">
        <v>2.4729999999999999</v>
      </c>
      <c r="C12" s="36">
        <v>6.1107830000000005</v>
      </c>
      <c r="D12" s="36">
        <v>4.226</v>
      </c>
      <c r="E12" s="36">
        <v>10.442446</v>
      </c>
      <c r="F12" s="36">
        <v>6.6989999999999998</v>
      </c>
      <c r="G12" s="36">
        <v>16.553229000000002</v>
      </c>
    </row>
    <row r="13" spans="1:7" x14ac:dyDescent="0.25">
      <c r="A13" s="35" t="s">
        <v>18</v>
      </c>
      <c r="B13" s="36">
        <v>1.427</v>
      </c>
      <c r="C13" s="36">
        <v>3.5261170000000002</v>
      </c>
      <c r="D13" s="36">
        <v>23.602999999999998</v>
      </c>
      <c r="E13" s="36">
        <v>58.323013000000003</v>
      </c>
      <c r="F13" s="36">
        <v>25.029999999999998</v>
      </c>
      <c r="G13" s="36">
        <v>61.849130000000002</v>
      </c>
    </row>
    <row r="14" spans="1:7" x14ac:dyDescent="0.25">
      <c r="A14" s="35" t="s">
        <v>11</v>
      </c>
      <c r="B14" s="36">
        <v>2.952</v>
      </c>
      <c r="C14" s="36">
        <v>7.2943920000000002</v>
      </c>
      <c r="D14" s="36">
        <v>3.3380000000000001</v>
      </c>
      <c r="E14" s="36">
        <v>8.2481980000000004</v>
      </c>
      <c r="F14" s="36">
        <v>6.29</v>
      </c>
      <c r="G14" s="36">
        <v>15.542590000000001</v>
      </c>
    </row>
    <row r="15" spans="1:7" x14ac:dyDescent="0.25">
      <c r="A15" s="35" t="s">
        <v>16</v>
      </c>
      <c r="B15" s="36">
        <v>0.34799999999999998</v>
      </c>
      <c r="C15" s="36">
        <v>0.85990800000000001</v>
      </c>
      <c r="D15" s="36"/>
      <c r="E15" s="36"/>
      <c r="F15" s="36">
        <v>0.34799999999999998</v>
      </c>
      <c r="G15" s="36">
        <v>0.85990800000000001</v>
      </c>
    </row>
    <row r="16" spans="1:7" x14ac:dyDescent="0.25">
      <c r="A16" s="35" t="s">
        <v>10</v>
      </c>
      <c r="B16" s="36">
        <v>22.137999999999998</v>
      </c>
      <c r="C16" s="36">
        <v>54.702998000000008</v>
      </c>
      <c r="D16" s="36">
        <v>38.862808579522465</v>
      </c>
      <c r="E16" s="36">
        <v>96.03</v>
      </c>
      <c r="F16" s="36">
        <v>61.000808579522463</v>
      </c>
      <c r="G16" s="36">
        <v>150.73299800000001</v>
      </c>
    </row>
    <row r="17" spans="1:19" x14ac:dyDescent="0.25">
      <c r="A17" s="35" t="s">
        <v>19</v>
      </c>
      <c r="B17" s="36">
        <v>2.456</v>
      </c>
      <c r="C17" s="36">
        <v>6.0684500000000003</v>
      </c>
      <c r="D17" s="36">
        <v>5.8929999999999998</v>
      </c>
      <c r="E17" s="36">
        <v>14.561603</v>
      </c>
      <c r="F17" s="36">
        <v>8.3490000000000002</v>
      </c>
      <c r="G17" s="36">
        <v>20.630053</v>
      </c>
    </row>
    <row r="18" spans="1:19" x14ac:dyDescent="0.25">
      <c r="A18" s="35" t="s">
        <v>22</v>
      </c>
      <c r="B18" s="36">
        <v>249.51300000000003</v>
      </c>
      <c r="C18" s="36">
        <v>616.54629699999998</v>
      </c>
      <c r="D18" s="36">
        <v>220.75501699716716</v>
      </c>
      <c r="E18" s="36">
        <v>545.48702000000003</v>
      </c>
      <c r="F18" s="42">
        <v>470.26801699716725</v>
      </c>
      <c r="G18" s="36">
        <v>1162.0333170000001</v>
      </c>
    </row>
    <row r="21" spans="1:19" ht="15.75" x14ac:dyDescent="0.25">
      <c r="K21" s="58" t="s">
        <v>34</v>
      </c>
      <c r="L21" s="58"/>
      <c r="M21" s="58"/>
      <c r="N21" s="58"/>
      <c r="O21" s="58"/>
      <c r="P21" s="58"/>
      <c r="Q21" s="58"/>
      <c r="R21" s="58"/>
      <c r="S21" s="58"/>
    </row>
    <row r="22" spans="1:19" ht="15" customHeight="1" x14ac:dyDescent="0.25">
      <c r="K22" s="45" t="s">
        <v>28</v>
      </c>
      <c r="L22" s="45" t="s">
        <v>7</v>
      </c>
      <c r="M22" s="45"/>
      <c r="N22" s="45" t="s">
        <v>9</v>
      </c>
      <c r="O22" s="45"/>
      <c r="P22" s="46" t="s">
        <v>31</v>
      </c>
      <c r="Q22" s="46" t="s">
        <v>32</v>
      </c>
      <c r="R22" s="46" t="s">
        <v>36</v>
      </c>
      <c r="S22" s="46" t="s">
        <v>37</v>
      </c>
    </row>
    <row r="23" spans="1:19" ht="30" customHeight="1" x14ac:dyDescent="0.25">
      <c r="K23" s="45"/>
      <c r="L23" s="38" t="s">
        <v>29</v>
      </c>
      <c r="M23" s="38" t="s">
        <v>30</v>
      </c>
      <c r="N23" s="38" t="s">
        <v>29</v>
      </c>
      <c r="O23" s="38" t="s">
        <v>30</v>
      </c>
      <c r="P23" s="46"/>
      <c r="Q23" s="46"/>
      <c r="R23" s="46"/>
      <c r="S23" s="46"/>
    </row>
    <row r="24" spans="1:19" x14ac:dyDescent="0.25">
      <c r="K24" s="59" t="s">
        <v>15</v>
      </c>
      <c r="L24" s="39">
        <v>1.788</v>
      </c>
      <c r="M24" s="39">
        <v>4.4181480000000004</v>
      </c>
      <c r="N24" s="39">
        <v>3.3719999999999999</v>
      </c>
      <c r="O24" s="39">
        <v>8.3322120000000002</v>
      </c>
      <c r="P24" s="39">
        <v>5.16</v>
      </c>
      <c r="Q24" s="39">
        <v>12.750360000000001</v>
      </c>
      <c r="R24" s="56">
        <v>1239000</v>
      </c>
      <c r="S24" s="61">
        <f>R24*P24</f>
        <v>6393240</v>
      </c>
    </row>
    <row r="25" spans="1:19" x14ac:dyDescent="0.25">
      <c r="K25" s="59" t="s">
        <v>8</v>
      </c>
      <c r="L25" s="39">
        <v>168.67800000000003</v>
      </c>
      <c r="M25" s="39">
        <v>416.80333800000005</v>
      </c>
      <c r="N25" s="39">
        <v>127.63220841764468</v>
      </c>
      <c r="O25" s="39">
        <v>315.38056</v>
      </c>
      <c r="P25" s="39">
        <v>296.31020841764473</v>
      </c>
      <c r="Q25" s="39">
        <v>732.183898</v>
      </c>
      <c r="R25" s="56">
        <v>1837500</v>
      </c>
      <c r="S25" s="61">
        <f t="shared" ref="S25:S34" si="0">R25*P25</f>
        <v>544470007.96742225</v>
      </c>
    </row>
    <row r="26" spans="1:19" x14ac:dyDescent="0.25">
      <c r="K26" s="59" t="s">
        <v>13</v>
      </c>
      <c r="L26" s="39">
        <v>1.38</v>
      </c>
      <c r="M26" s="39">
        <v>3.40998</v>
      </c>
      <c r="N26" s="39">
        <v>4.7590000000000003</v>
      </c>
      <c r="O26" s="39">
        <v>11.759489000000002</v>
      </c>
      <c r="P26" s="39">
        <v>6.1390000000000002</v>
      </c>
      <c r="Q26" s="39">
        <v>15.169469000000003</v>
      </c>
      <c r="R26" s="56">
        <v>956200</v>
      </c>
      <c r="S26" s="61">
        <f t="shared" si="0"/>
        <v>5870111.7999999998</v>
      </c>
    </row>
    <row r="27" spans="1:19" x14ac:dyDescent="0.25">
      <c r="K27" s="59" t="s">
        <v>12</v>
      </c>
      <c r="L27" s="39">
        <v>1.516</v>
      </c>
      <c r="M27" s="39">
        <v>3.7460360000000001</v>
      </c>
      <c r="N27" s="39">
        <v>9.0690000000000008</v>
      </c>
      <c r="O27" s="39">
        <v>22.409499000000004</v>
      </c>
      <c r="P27" s="39">
        <v>10.585000000000001</v>
      </c>
      <c r="Q27" s="39">
        <v>26.155535000000004</v>
      </c>
      <c r="R27" s="57">
        <v>876400</v>
      </c>
      <c r="S27" s="61">
        <f t="shared" si="0"/>
        <v>9276694</v>
      </c>
    </row>
    <row r="28" spans="1:19" x14ac:dyDescent="0.25">
      <c r="K28" s="59" t="s">
        <v>6</v>
      </c>
      <c r="L28" s="39">
        <v>41.768000000000001</v>
      </c>
      <c r="M28" s="39">
        <v>103.20872799999999</v>
      </c>
      <c r="N28" s="39">
        <v>0</v>
      </c>
      <c r="O28" s="39">
        <v>0</v>
      </c>
      <c r="P28" s="39">
        <v>41.768000000000001</v>
      </c>
      <c r="Q28" s="39">
        <v>103.20872799999999</v>
      </c>
      <c r="R28" s="57">
        <v>1612800</v>
      </c>
      <c r="S28" s="61">
        <f t="shared" si="0"/>
        <v>67363430.400000006</v>
      </c>
    </row>
    <row r="29" spans="1:19" x14ac:dyDescent="0.25">
      <c r="K29" s="59" t="s">
        <v>17</v>
      </c>
      <c r="L29" s="39">
        <v>2.589</v>
      </c>
      <c r="M29" s="39">
        <v>6.3974190000000002</v>
      </c>
      <c r="N29" s="39">
        <v>0</v>
      </c>
      <c r="O29" s="39">
        <v>0</v>
      </c>
      <c r="P29" s="39">
        <v>2.589</v>
      </c>
      <c r="Q29" s="39">
        <v>6.3974190000000002</v>
      </c>
      <c r="R29" s="56">
        <v>1034600</v>
      </c>
      <c r="S29" s="61">
        <f t="shared" si="0"/>
        <v>2678579.4</v>
      </c>
    </row>
    <row r="30" spans="1:19" x14ac:dyDescent="0.25">
      <c r="K30" s="59" t="s">
        <v>14</v>
      </c>
      <c r="L30" s="39">
        <v>2.4729999999999999</v>
      </c>
      <c r="M30" s="39">
        <v>6.1107830000000005</v>
      </c>
      <c r="N30" s="39">
        <v>4.226</v>
      </c>
      <c r="O30" s="39">
        <v>10.442446</v>
      </c>
      <c r="P30" s="39">
        <v>6.6989999999999998</v>
      </c>
      <c r="Q30" s="39">
        <v>16.553229000000002</v>
      </c>
      <c r="R30" s="57">
        <v>1686300</v>
      </c>
      <c r="S30" s="61">
        <f t="shared" si="0"/>
        <v>11296523.699999999</v>
      </c>
    </row>
    <row r="31" spans="1:19" x14ac:dyDescent="0.25">
      <c r="K31" s="59" t="s">
        <v>18</v>
      </c>
      <c r="L31" s="39">
        <v>1.427</v>
      </c>
      <c r="M31" s="39">
        <v>3.5261170000000002</v>
      </c>
      <c r="N31" s="39">
        <v>23.602999999999998</v>
      </c>
      <c r="O31" s="39">
        <v>58.323013000000003</v>
      </c>
      <c r="P31" s="39">
        <v>25.029999999999998</v>
      </c>
      <c r="Q31" s="39">
        <v>61.849130000000002</v>
      </c>
      <c r="R31" s="57">
        <v>2925300</v>
      </c>
      <c r="S31" s="61">
        <f t="shared" si="0"/>
        <v>73220259</v>
      </c>
    </row>
    <row r="32" spans="1:19" x14ac:dyDescent="0.25">
      <c r="K32" s="59" t="s">
        <v>11</v>
      </c>
      <c r="L32" s="39">
        <v>2.952</v>
      </c>
      <c r="M32" s="39">
        <v>7.2943920000000002</v>
      </c>
      <c r="N32" s="39">
        <v>3.3380000000000001</v>
      </c>
      <c r="O32" s="39">
        <v>8.2481980000000004</v>
      </c>
      <c r="P32" s="39">
        <v>6.29</v>
      </c>
      <c r="Q32" s="39">
        <v>15.542590000000001</v>
      </c>
      <c r="R32" s="57" t="s">
        <v>35</v>
      </c>
      <c r="S32" s="61">
        <v>0</v>
      </c>
    </row>
    <row r="33" spans="11:25" x14ac:dyDescent="0.25">
      <c r="K33" s="59" t="s">
        <v>16</v>
      </c>
      <c r="L33" s="39">
        <v>0.34799999999999998</v>
      </c>
      <c r="M33" s="39">
        <v>0.85990800000000001</v>
      </c>
      <c r="N33" s="39">
        <v>0</v>
      </c>
      <c r="O33" s="39">
        <v>0</v>
      </c>
      <c r="P33" s="39">
        <v>0.34799999999999998</v>
      </c>
      <c r="Q33" s="39">
        <v>0.85990800000000001</v>
      </c>
      <c r="R33" s="57" t="s">
        <v>35</v>
      </c>
      <c r="S33" s="61">
        <v>0</v>
      </c>
    </row>
    <row r="34" spans="11:25" x14ac:dyDescent="0.25">
      <c r="K34" s="59" t="s">
        <v>10</v>
      </c>
      <c r="L34" s="39">
        <v>24.593999999999998</v>
      </c>
      <c r="M34" s="39">
        <v>60.771448000000007</v>
      </c>
      <c r="N34" s="39">
        <v>44.755808579522466</v>
      </c>
      <c r="O34" s="39">
        <v>110.59160300000001</v>
      </c>
      <c r="P34" s="39">
        <f>L34+N34</f>
        <v>69.34980857952246</v>
      </c>
      <c r="Q34" s="39">
        <f>M34+O34</f>
        <v>171.36305100000001</v>
      </c>
      <c r="R34" s="56">
        <v>1881600</v>
      </c>
      <c r="S34" s="61">
        <f t="shared" si="0"/>
        <v>130488599.82322946</v>
      </c>
      <c r="W34" s="41"/>
      <c r="X34" s="41"/>
      <c r="Y34" s="41"/>
    </row>
    <row r="35" spans="11:25" x14ac:dyDescent="0.25">
      <c r="K35" s="37" t="s">
        <v>33</v>
      </c>
      <c r="L35" s="40">
        <f t="shared" ref="L35:Q35" si="1">SUM(L24:L34)</f>
        <v>249.51300000000003</v>
      </c>
      <c r="M35" s="40">
        <f t="shared" si="1"/>
        <v>616.54629699999998</v>
      </c>
      <c r="N35" s="40">
        <f t="shared" si="1"/>
        <v>220.75501699716716</v>
      </c>
      <c r="O35" s="40">
        <f t="shared" si="1"/>
        <v>545.48702000000003</v>
      </c>
      <c r="P35" s="40">
        <f t="shared" si="1"/>
        <v>470.26801699716725</v>
      </c>
      <c r="Q35" s="40">
        <f t="shared" si="1"/>
        <v>1162.0333169999999</v>
      </c>
      <c r="R35" s="40"/>
      <c r="S35" s="60">
        <f>SUM(S24:S34)</f>
        <v>851057446.09065163</v>
      </c>
    </row>
    <row r="36" spans="11:25" x14ac:dyDescent="0.25">
      <c r="S36" t="s">
        <v>8</v>
      </c>
      <c r="T36">
        <v>1837500</v>
      </c>
    </row>
    <row r="37" spans="11:25" x14ac:dyDescent="0.25">
      <c r="S37" t="s">
        <v>19</v>
      </c>
      <c r="T37">
        <v>1881600</v>
      </c>
    </row>
    <row r="38" spans="11:25" x14ac:dyDescent="0.25">
      <c r="N38" s="43"/>
      <c r="P38" s="43"/>
      <c r="Q38" s="44"/>
      <c r="S38" t="s">
        <v>15</v>
      </c>
      <c r="T38">
        <v>1239000</v>
      </c>
    </row>
    <row r="39" spans="11:25" x14ac:dyDescent="0.25">
      <c r="S39" t="s">
        <v>13</v>
      </c>
      <c r="T39">
        <v>956200</v>
      </c>
    </row>
    <row r="40" spans="11:25" x14ac:dyDescent="0.25">
      <c r="S40" t="s">
        <v>17</v>
      </c>
      <c r="T40">
        <v>1034600</v>
      </c>
    </row>
  </sheetData>
  <mergeCells count="8">
    <mergeCell ref="R22:R23"/>
    <mergeCell ref="S22:S23"/>
    <mergeCell ref="K21:S21"/>
    <mergeCell ref="L22:M22"/>
    <mergeCell ref="N22:O22"/>
    <mergeCell ref="K22:K23"/>
    <mergeCell ref="P22:P23"/>
    <mergeCell ref="Q22:Q23"/>
  </mergeCell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workbookViewId="0">
      <selection activeCell="C13" sqref="C13"/>
    </sheetView>
  </sheetViews>
  <sheetFormatPr defaultRowHeight="15" x14ac:dyDescent="0.25"/>
  <cols>
    <col min="1" max="1" width="9" style="3" customWidth="1"/>
    <col min="2" max="2" width="14.7109375" style="5" bestFit="1" customWidth="1"/>
    <col min="3" max="3" width="16.140625" style="4" bestFit="1" customWidth="1"/>
    <col min="4" max="4" width="11.140625" style="6" customWidth="1"/>
    <col min="5" max="5" width="12.28515625" style="6" bestFit="1" customWidth="1"/>
    <col min="6" max="16384" width="9.140625" style="4"/>
  </cols>
  <sheetData>
    <row r="1" spans="1:5" s="2" customFormat="1" ht="18.75" x14ac:dyDescent="0.3">
      <c r="A1" s="1" t="s">
        <v>0</v>
      </c>
      <c r="B1" s="1"/>
      <c r="C1" s="1"/>
      <c r="D1" s="1"/>
      <c r="E1" s="1"/>
    </row>
    <row r="2" spans="1:5" s="2" customFormat="1" ht="18.75" x14ac:dyDescent="0.3">
      <c r="A2" s="1"/>
      <c r="B2" s="1"/>
      <c r="C2" s="1"/>
      <c r="D2" s="1"/>
      <c r="E2" s="1"/>
    </row>
    <row r="4" spans="1:5" ht="15.75" thickBot="1" x14ac:dyDescent="0.3"/>
    <row r="5" spans="1:5" ht="16.5" customHeight="1" x14ac:dyDescent="0.25">
      <c r="A5" s="48" t="s">
        <v>20</v>
      </c>
      <c r="B5" s="50"/>
      <c r="C5" s="50"/>
      <c r="D5" s="50"/>
      <c r="E5" s="50"/>
    </row>
    <row r="6" spans="1:5" ht="15" customHeight="1" x14ac:dyDescent="0.25">
      <c r="A6" s="49"/>
      <c r="B6" s="33" t="s">
        <v>1</v>
      </c>
      <c r="C6" s="32" t="s">
        <v>2</v>
      </c>
      <c r="D6" s="51" t="s">
        <v>3</v>
      </c>
      <c r="E6" s="52"/>
    </row>
    <row r="7" spans="1:5" x14ac:dyDescent="0.25">
      <c r="A7" s="49"/>
      <c r="B7" s="33" t="s">
        <v>1</v>
      </c>
      <c r="C7" s="32" t="s">
        <v>2</v>
      </c>
      <c r="D7" s="7" t="s">
        <v>4</v>
      </c>
      <c r="E7" s="7" t="s">
        <v>5</v>
      </c>
    </row>
    <row r="8" spans="1:5" ht="15" customHeight="1" x14ac:dyDescent="0.25">
      <c r="A8" s="47">
        <v>1</v>
      </c>
      <c r="B8" s="9" t="s">
        <v>6</v>
      </c>
      <c r="C8" s="8" t="s">
        <v>7</v>
      </c>
      <c r="D8" s="8">
        <v>39.116</v>
      </c>
      <c r="E8" s="8">
        <f>D8*2.471</f>
        <v>96.655636000000001</v>
      </c>
    </row>
    <row r="9" spans="1:5" x14ac:dyDescent="0.25">
      <c r="A9" s="47"/>
      <c r="B9" s="9" t="s">
        <v>8</v>
      </c>
      <c r="C9" s="8" t="s">
        <v>9</v>
      </c>
      <c r="D9" s="8">
        <v>29.224</v>
      </c>
      <c r="E9" s="8">
        <f t="shared" ref="E9:E13" si="0">D9*2.471</f>
        <v>72.21250400000001</v>
      </c>
    </row>
    <row r="10" spans="1:5" ht="15" customHeight="1" x14ac:dyDescent="0.25">
      <c r="A10" s="47">
        <v>2</v>
      </c>
      <c r="B10" s="11" t="s">
        <v>8</v>
      </c>
      <c r="C10" s="8" t="s">
        <v>7</v>
      </c>
      <c r="D10" s="12">
        <v>18.245999999999999</v>
      </c>
      <c r="E10" s="8">
        <f t="shared" si="0"/>
        <v>45.085865999999996</v>
      </c>
    </row>
    <row r="11" spans="1:5" x14ac:dyDescent="0.25">
      <c r="A11" s="47"/>
      <c r="B11" s="13" t="s">
        <v>10</v>
      </c>
      <c r="C11" s="8" t="s">
        <v>7</v>
      </c>
      <c r="D11" s="14">
        <v>9.7119999999999997</v>
      </c>
      <c r="E11" s="8">
        <f t="shared" si="0"/>
        <v>23.998352000000001</v>
      </c>
    </row>
    <row r="12" spans="1:5" x14ac:dyDescent="0.25">
      <c r="A12" s="47"/>
      <c r="B12" s="13" t="s">
        <v>10</v>
      </c>
      <c r="C12" s="8" t="s">
        <v>7</v>
      </c>
      <c r="D12" s="14">
        <v>7.5389999999999997</v>
      </c>
      <c r="E12" s="8">
        <f t="shared" si="0"/>
        <v>18.628869000000002</v>
      </c>
    </row>
    <row r="13" spans="1:5" x14ac:dyDescent="0.25">
      <c r="A13" s="47"/>
      <c r="B13" s="13" t="s">
        <v>8</v>
      </c>
      <c r="C13" s="8" t="s">
        <v>7</v>
      </c>
      <c r="D13" s="14">
        <v>12.903</v>
      </c>
      <c r="E13" s="8">
        <f t="shared" si="0"/>
        <v>31.883313000000001</v>
      </c>
    </row>
    <row r="14" spans="1:5" ht="15" customHeight="1" x14ac:dyDescent="0.25">
      <c r="A14" s="47">
        <v>3</v>
      </c>
      <c r="B14" s="13" t="s">
        <v>8</v>
      </c>
      <c r="C14" s="10" t="s">
        <v>7</v>
      </c>
      <c r="D14" s="10">
        <v>16.396999999999998</v>
      </c>
      <c r="E14" s="10">
        <v>40.516987</v>
      </c>
    </row>
    <row r="15" spans="1:5" x14ac:dyDescent="0.25">
      <c r="A15" s="47"/>
      <c r="B15" s="13" t="s">
        <v>8</v>
      </c>
      <c r="C15" s="10" t="s">
        <v>7</v>
      </c>
      <c r="D15" s="10">
        <v>33.173000000000002</v>
      </c>
      <c r="E15" s="10">
        <v>81.970483000000002</v>
      </c>
    </row>
    <row r="16" spans="1:5" ht="15" customHeight="1" x14ac:dyDescent="0.25">
      <c r="A16" s="47">
        <v>4</v>
      </c>
      <c r="B16" s="15" t="s">
        <v>8</v>
      </c>
      <c r="C16" s="16" t="s">
        <v>9</v>
      </c>
      <c r="D16" s="10">
        <v>17.790368271954673</v>
      </c>
      <c r="E16" s="10">
        <v>43.96</v>
      </c>
    </row>
    <row r="17" spans="1:5" x14ac:dyDescent="0.25">
      <c r="A17" s="47"/>
      <c r="B17" s="15" t="s">
        <v>8</v>
      </c>
      <c r="C17" s="16" t="s">
        <v>9</v>
      </c>
      <c r="D17" s="10">
        <v>42.772157021448805</v>
      </c>
      <c r="E17" s="10">
        <v>105.69</v>
      </c>
    </row>
    <row r="18" spans="1:5" x14ac:dyDescent="0.25">
      <c r="A18" s="47"/>
      <c r="B18" s="15" t="s">
        <v>10</v>
      </c>
      <c r="C18" s="16" t="s">
        <v>9</v>
      </c>
      <c r="D18" s="10">
        <v>32.901659247268313</v>
      </c>
      <c r="E18" s="10">
        <v>81.3</v>
      </c>
    </row>
    <row r="19" spans="1:5" ht="15" customHeight="1" x14ac:dyDescent="0.25">
      <c r="A19" s="47">
        <v>5</v>
      </c>
      <c r="B19" s="15" t="s">
        <v>8</v>
      </c>
      <c r="C19" s="10" t="s">
        <v>7</v>
      </c>
      <c r="D19" s="10">
        <v>16.837</v>
      </c>
      <c r="E19" s="10">
        <v>41.604227000000002</v>
      </c>
    </row>
    <row r="20" spans="1:5" x14ac:dyDescent="0.25">
      <c r="A20" s="47"/>
      <c r="B20" s="15" t="s">
        <v>6</v>
      </c>
      <c r="C20" s="10" t="s">
        <v>7</v>
      </c>
      <c r="D20" s="10">
        <v>2.2149999999999999</v>
      </c>
      <c r="E20" s="10">
        <v>5.4732649999999996</v>
      </c>
    </row>
    <row r="21" spans="1:5" ht="15" customHeight="1" x14ac:dyDescent="0.25">
      <c r="A21" s="47">
        <v>6</v>
      </c>
      <c r="B21" s="17" t="s">
        <v>11</v>
      </c>
      <c r="C21" s="16" t="s">
        <v>9</v>
      </c>
      <c r="D21" s="10">
        <v>3.3380000000000001</v>
      </c>
      <c r="E21" s="10">
        <v>8.2481980000000004</v>
      </c>
    </row>
    <row r="22" spans="1:5" x14ac:dyDescent="0.25">
      <c r="A22" s="47"/>
      <c r="B22" s="17" t="s">
        <v>12</v>
      </c>
      <c r="C22" s="16" t="s">
        <v>9</v>
      </c>
      <c r="D22" s="10">
        <v>9.0690000000000008</v>
      </c>
      <c r="E22" s="10">
        <v>22.409499000000004</v>
      </c>
    </row>
    <row r="23" spans="1:5" x14ac:dyDescent="0.25">
      <c r="A23" s="47"/>
      <c r="B23" s="17" t="s">
        <v>13</v>
      </c>
      <c r="C23" s="16" t="s">
        <v>9</v>
      </c>
      <c r="D23" s="10">
        <v>4.7590000000000003</v>
      </c>
      <c r="E23" s="10">
        <v>11.759489000000002</v>
      </c>
    </row>
    <row r="24" spans="1:5" x14ac:dyDescent="0.25">
      <c r="A24" s="47"/>
      <c r="B24" s="17" t="s">
        <v>14</v>
      </c>
      <c r="C24" s="16" t="s">
        <v>9</v>
      </c>
      <c r="D24" s="10">
        <v>4.226</v>
      </c>
      <c r="E24" s="10">
        <v>10.442446</v>
      </c>
    </row>
    <row r="25" spans="1:5" ht="15" customHeight="1" x14ac:dyDescent="0.25">
      <c r="A25" s="47">
        <v>7</v>
      </c>
      <c r="B25" s="15" t="s">
        <v>10</v>
      </c>
      <c r="C25" s="10" t="s">
        <v>7</v>
      </c>
      <c r="D25" s="10">
        <v>1.7450000000000001</v>
      </c>
      <c r="E25" s="10">
        <v>4.3118950000000007</v>
      </c>
    </row>
    <row r="26" spans="1:5" x14ac:dyDescent="0.25">
      <c r="A26" s="47"/>
      <c r="B26" s="15" t="s">
        <v>8</v>
      </c>
      <c r="C26" s="10" t="s">
        <v>7</v>
      </c>
      <c r="D26" s="10">
        <v>8.8369999999999997</v>
      </c>
      <c r="E26" s="10">
        <v>21.836227000000001</v>
      </c>
    </row>
    <row r="27" spans="1:5" x14ac:dyDescent="0.25">
      <c r="A27" s="47"/>
      <c r="B27" s="15" t="s">
        <v>15</v>
      </c>
      <c r="C27" s="10" t="s">
        <v>9</v>
      </c>
      <c r="D27" s="10">
        <v>3.3719999999999999</v>
      </c>
      <c r="E27" s="10">
        <v>8.3322120000000002</v>
      </c>
    </row>
    <row r="28" spans="1:5" x14ac:dyDescent="0.25">
      <c r="A28" s="47"/>
      <c r="B28" s="15" t="s">
        <v>8</v>
      </c>
      <c r="C28" s="10" t="s">
        <v>9</v>
      </c>
      <c r="D28" s="10">
        <v>27.927964386887901</v>
      </c>
      <c r="E28" s="10">
        <v>69.010000000000005</v>
      </c>
    </row>
    <row r="29" spans="1:5" ht="15" customHeight="1" x14ac:dyDescent="0.25">
      <c r="A29" s="47">
        <v>8</v>
      </c>
      <c r="B29" s="15" t="s">
        <v>15</v>
      </c>
      <c r="C29" s="10" t="s">
        <v>7</v>
      </c>
      <c r="D29" s="10">
        <v>1.3</v>
      </c>
      <c r="E29" s="10">
        <v>3.2123000000000004</v>
      </c>
    </row>
    <row r="30" spans="1:5" x14ac:dyDescent="0.25">
      <c r="A30" s="47"/>
      <c r="B30" s="15" t="s">
        <v>8</v>
      </c>
      <c r="C30" s="10" t="s">
        <v>7</v>
      </c>
      <c r="D30" s="10">
        <v>45.168999999999997</v>
      </c>
      <c r="E30" s="10">
        <v>111.612599</v>
      </c>
    </row>
    <row r="31" spans="1:5" x14ac:dyDescent="0.25">
      <c r="A31" s="47"/>
      <c r="B31" s="15" t="s">
        <v>13</v>
      </c>
      <c r="C31" s="10" t="s">
        <v>7</v>
      </c>
      <c r="D31" s="10">
        <v>0.80600000000000005</v>
      </c>
      <c r="E31" s="10">
        <v>1.9916260000000001</v>
      </c>
    </row>
    <row r="32" spans="1:5" x14ac:dyDescent="0.25">
      <c r="A32" s="47"/>
      <c r="B32" s="18" t="s">
        <v>12</v>
      </c>
      <c r="C32" s="10" t="s">
        <v>7</v>
      </c>
      <c r="D32" s="10">
        <v>0.68300000000000005</v>
      </c>
      <c r="E32" s="10">
        <v>1.6876930000000001</v>
      </c>
    </row>
    <row r="33" spans="1:5" x14ac:dyDescent="0.25">
      <c r="A33" s="47"/>
      <c r="B33" s="15" t="s">
        <v>14</v>
      </c>
      <c r="C33" s="10" t="s">
        <v>7</v>
      </c>
      <c r="D33" s="10">
        <v>2.056</v>
      </c>
      <c r="E33" s="10">
        <v>5.0803760000000002</v>
      </c>
    </row>
    <row r="34" spans="1:5" x14ac:dyDescent="0.25">
      <c r="A34" s="47"/>
      <c r="B34" s="15" t="s">
        <v>11</v>
      </c>
      <c r="C34" s="10" t="s">
        <v>7</v>
      </c>
      <c r="D34" s="10">
        <v>2.0030000000000001</v>
      </c>
      <c r="E34" s="10">
        <v>4.9494130000000007</v>
      </c>
    </row>
    <row r="35" spans="1:5" x14ac:dyDescent="0.25">
      <c r="A35" s="47"/>
      <c r="B35" s="15" t="s">
        <v>16</v>
      </c>
      <c r="C35" s="10" t="s">
        <v>7</v>
      </c>
      <c r="D35" s="10">
        <v>0.34799999999999998</v>
      </c>
      <c r="E35" s="10">
        <v>0.85990800000000001</v>
      </c>
    </row>
    <row r="36" spans="1:5" x14ac:dyDescent="0.25">
      <c r="A36" s="47"/>
      <c r="B36" s="15" t="s">
        <v>10</v>
      </c>
      <c r="C36" s="10" t="s">
        <v>7</v>
      </c>
      <c r="D36" s="10">
        <v>1.1559999999999999</v>
      </c>
      <c r="E36" s="10">
        <v>2.8564759999999998</v>
      </c>
    </row>
    <row r="37" spans="1:5" ht="15" customHeight="1" x14ac:dyDescent="0.25">
      <c r="A37" s="47">
        <v>9</v>
      </c>
      <c r="B37" s="18" t="s">
        <v>8</v>
      </c>
      <c r="C37" s="16" t="s">
        <v>9</v>
      </c>
      <c r="D37" s="10">
        <v>4.544718737353298</v>
      </c>
      <c r="E37" s="10">
        <v>11.23</v>
      </c>
    </row>
    <row r="38" spans="1:5" x14ac:dyDescent="0.25">
      <c r="A38" s="47"/>
      <c r="B38" s="15" t="s">
        <v>10</v>
      </c>
      <c r="C38" s="16" t="s">
        <v>9</v>
      </c>
      <c r="D38" s="10">
        <v>5.9611493322541484</v>
      </c>
      <c r="E38" s="10">
        <v>14.73</v>
      </c>
    </row>
    <row r="39" spans="1:5" s="23" customFormat="1" x14ac:dyDescent="0.25">
      <c r="A39" s="20">
        <v>10</v>
      </c>
      <c r="B39" s="22" t="s">
        <v>8</v>
      </c>
      <c r="C39" s="21" t="s">
        <v>7</v>
      </c>
      <c r="D39" s="16">
        <v>8.2780000000000005</v>
      </c>
      <c r="E39" s="16">
        <v>20.454938000000002</v>
      </c>
    </row>
    <row r="40" spans="1:5" ht="15" customHeight="1" x14ac:dyDescent="0.25">
      <c r="A40" s="47">
        <v>11</v>
      </c>
      <c r="B40" s="18" t="s">
        <v>17</v>
      </c>
      <c r="C40" s="19" t="s">
        <v>7</v>
      </c>
      <c r="D40" s="10">
        <v>2.589</v>
      </c>
      <c r="E40" s="10">
        <v>6.3974190000000002</v>
      </c>
    </row>
    <row r="41" spans="1:5" x14ac:dyDescent="0.25">
      <c r="A41" s="47"/>
      <c r="B41" s="18" t="s">
        <v>18</v>
      </c>
      <c r="C41" s="19" t="s">
        <v>9</v>
      </c>
      <c r="D41" s="10">
        <v>16.989000000000001</v>
      </c>
      <c r="E41" s="10">
        <v>41.979819000000006</v>
      </c>
    </row>
    <row r="42" spans="1:5" x14ac:dyDescent="0.25">
      <c r="A42" s="47"/>
      <c r="B42" s="18" t="s">
        <v>10</v>
      </c>
      <c r="C42" s="19" t="s">
        <v>7</v>
      </c>
      <c r="D42" s="10">
        <v>1.986</v>
      </c>
      <c r="E42" s="10">
        <v>4.9074059999999999</v>
      </c>
    </row>
    <row r="43" spans="1:5" x14ac:dyDescent="0.25">
      <c r="A43" s="47">
        <v>12</v>
      </c>
      <c r="B43" s="18" t="s">
        <v>18</v>
      </c>
      <c r="C43" s="19" t="s">
        <v>9</v>
      </c>
      <c r="D43" s="10">
        <v>1.569</v>
      </c>
      <c r="E43" s="10">
        <v>3.8769990000000001</v>
      </c>
    </row>
    <row r="44" spans="1:5" x14ac:dyDescent="0.25">
      <c r="A44" s="47"/>
      <c r="B44" s="18" t="s">
        <v>18</v>
      </c>
      <c r="C44" s="19" t="s">
        <v>9</v>
      </c>
      <c r="D44" s="10">
        <v>4.641</v>
      </c>
      <c r="E44" s="10">
        <v>11.467911000000001</v>
      </c>
    </row>
    <row r="45" spans="1:5" ht="15" customHeight="1" x14ac:dyDescent="0.25">
      <c r="A45" s="47">
        <v>13</v>
      </c>
      <c r="B45" s="18" t="s">
        <v>15</v>
      </c>
      <c r="C45" s="19" t="s">
        <v>7</v>
      </c>
      <c r="D45" s="10">
        <v>0.48799999999999999</v>
      </c>
      <c r="E45" s="10">
        <v>1.205848</v>
      </c>
    </row>
    <row r="46" spans="1:5" x14ac:dyDescent="0.25">
      <c r="A46" s="47"/>
      <c r="B46" s="18" t="s">
        <v>8</v>
      </c>
      <c r="C46" s="19" t="s">
        <v>7</v>
      </c>
      <c r="D46" s="10">
        <v>8.2520000000000007</v>
      </c>
      <c r="E46" s="10">
        <v>20.390692000000001</v>
      </c>
    </row>
    <row r="47" spans="1:5" x14ac:dyDescent="0.25">
      <c r="A47" s="47"/>
      <c r="B47" s="18" t="s">
        <v>12</v>
      </c>
      <c r="C47" s="19" t="s">
        <v>7</v>
      </c>
      <c r="D47" s="10">
        <v>0.83299999999999996</v>
      </c>
      <c r="E47" s="10">
        <v>2.0583429999999998</v>
      </c>
    </row>
    <row r="48" spans="1:5" x14ac:dyDescent="0.25">
      <c r="A48" s="47"/>
      <c r="B48" s="18" t="s">
        <v>14</v>
      </c>
      <c r="C48" s="19" t="s">
        <v>7</v>
      </c>
      <c r="D48" s="10">
        <v>0.41699999999999998</v>
      </c>
      <c r="E48" s="10">
        <v>1.0304070000000001</v>
      </c>
    </row>
    <row r="49" spans="1:5" x14ac:dyDescent="0.25">
      <c r="A49" s="47"/>
      <c r="B49" s="18" t="s">
        <v>18</v>
      </c>
      <c r="C49" s="19" t="s">
        <v>7</v>
      </c>
      <c r="D49" s="10">
        <v>1.427</v>
      </c>
      <c r="E49" s="10">
        <v>3.5261170000000002</v>
      </c>
    </row>
    <row r="50" spans="1:5" x14ac:dyDescent="0.25">
      <c r="A50" s="47"/>
      <c r="B50" s="18" t="s">
        <v>11</v>
      </c>
      <c r="C50" s="19" t="s">
        <v>7</v>
      </c>
      <c r="D50" s="10">
        <v>0.94899999999999995</v>
      </c>
      <c r="E50" s="10">
        <v>2.3449789999999999</v>
      </c>
    </row>
    <row r="51" spans="1:5" ht="15" customHeight="1" x14ac:dyDescent="0.25">
      <c r="A51" s="53">
        <v>14</v>
      </c>
      <c r="B51" s="24" t="s">
        <v>19</v>
      </c>
      <c r="C51" s="24" t="s">
        <v>7</v>
      </c>
      <c r="D51" s="24">
        <v>1.95</v>
      </c>
      <c r="E51" s="24">
        <v>4.8184500000000003</v>
      </c>
    </row>
    <row r="52" spans="1:5" x14ac:dyDescent="0.25">
      <c r="A52" s="54"/>
      <c r="B52" s="24" t="s">
        <v>13</v>
      </c>
      <c r="C52" s="24" t="s">
        <v>7</v>
      </c>
      <c r="D52" s="24">
        <v>0.57399999999999995</v>
      </c>
      <c r="E52" s="24">
        <v>1.4183539999999999</v>
      </c>
    </row>
    <row r="53" spans="1:5" x14ac:dyDescent="0.25">
      <c r="A53" s="54"/>
      <c r="B53" s="24" t="s">
        <v>8</v>
      </c>
      <c r="C53" s="24" t="s">
        <v>7</v>
      </c>
      <c r="D53" s="24">
        <v>0.58599999999999997</v>
      </c>
      <c r="E53" s="24">
        <v>1.4480059999999999</v>
      </c>
    </row>
    <row r="54" spans="1:5" x14ac:dyDescent="0.25">
      <c r="A54" s="54"/>
      <c r="B54" s="24" t="s">
        <v>6</v>
      </c>
      <c r="C54" s="24" t="s">
        <v>7</v>
      </c>
      <c r="D54" s="24">
        <v>0.437</v>
      </c>
      <c r="E54" s="24">
        <v>1.0798270000000001</v>
      </c>
    </row>
    <row r="55" spans="1:5" x14ac:dyDescent="0.25">
      <c r="A55" s="54"/>
      <c r="B55" s="24" t="s">
        <v>8</v>
      </c>
      <c r="C55" s="24" t="s">
        <v>9</v>
      </c>
      <c r="D55" s="24">
        <v>2.1360000000000001</v>
      </c>
      <c r="E55" s="24">
        <v>5.2780560000000003</v>
      </c>
    </row>
    <row r="56" spans="1:5" x14ac:dyDescent="0.25">
      <c r="A56" s="54"/>
      <c r="B56" s="24" t="s">
        <v>19</v>
      </c>
      <c r="C56" s="24" t="s">
        <v>9</v>
      </c>
      <c r="D56" s="24">
        <v>5.8929999999999998</v>
      </c>
      <c r="E56" s="24">
        <v>14.561603</v>
      </c>
    </row>
    <row r="57" spans="1:5" x14ac:dyDescent="0.25">
      <c r="A57" s="55"/>
      <c r="B57" s="24" t="s">
        <v>18</v>
      </c>
      <c r="C57" s="24" t="s">
        <v>9</v>
      </c>
      <c r="D57" s="24">
        <v>0.40400000000000003</v>
      </c>
      <c r="E57" s="24">
        <v>0.99828400000000006</v>
      </c>
    </row>
    <row r="58" spans="1:5" ht="15" customHeight="1" x14ac:dyDescent="0.25">
      <c r="A58" s="53">
        <v>15</v>
      </c>
      <c r="B58" s="24" t="s">
        <v>19</v>
      </c>
      <c r="C58" s="24" t="s">
        <v>7</v>
      </c>
      <c r="D58" s="24">
        <v>0.50600000000000001</v>
      </c>
      <c r="E58" s="24">
        <v>1.25</v>
      </c>
    </row>
    <row r="59" spans="1:5" x14ac:dyDescent="0.25">
      <c r="A59" s="54"/>
      <c r="B59" s="24" t="s">
        <v>8</v>
      </c>
      <c r="C59" s="24" t="s">
        <v>9</v>
      </c>
      <c r="D59" s="24">
        <v>3.2370000000000001</v>
      </c>
      <c r="E59" s="24">
        <v>8</v>
      </c>
    </row>
    <row r="60" spans="1:5" ht="15" customHeight="1" x14ac:dyDescent="0.25">
      <c r="A60" s="26"/>
      <c r="B60" s="27"/>
      <c r="C60" s="25"/>
      <c r="D60" s="24"/>
      <c r="E60" s="24"/>
    </row>
    <row r="61" spans="1:5" ht="15.75" thickBot="1" x14ac:dyDescent="0.3">
      <c r="A61" s="28"/>
      <c r="B61" s="31"/>
      <c r="C61" s="30"/>
      <c r="D61" s="29">
        <f>SUM(D8:D59)</f>
        <v>470.26801699716719</v>
      </c>
      <c r="E61" s="29">
        <f>SUM(E8:E59)</f>
        <v>1162.0333170000004</v>
      </c>
    </row>
  </sheetData>
  <autoFilter ref="A6:E59">
    <filterColumn colId="3" showButton="0"/>
  </autoFilter>
  <mergeCells count="17">
    <mergeCell ref="A37:A38"/>
    <mergeCell ref="A58:A59"/>
    <mergeCell ref="A51:A57"/>
    <mergeCell ref="A45:A50"/>
    <mergeCell ref="A43:A44"/>
    <mergeCell ref="A40:A42"/>
    <mergeCell ref="A25:A28"/>
    <mergeCell ref="A21:A24"/>
    <mergeCell ref="A29:A36"/>
    <mergeCell ref="A19:A20"/>
    <mergeCell ref="A16:A18"/>
    <mergeCell ref="A10:A13"/>
    <mergeCell ref="A14:A15"/>
    <mergeCell ref="A5:A7"/>
    <mergeCell ref="A8:A9"/>
    <mergeCell ref="B5:E5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Land Mortgage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Jha</dc:creator>
  <cp:lastModifiedBy>Inderjeet  Rathi</cp:lastModifiedBy>
  <dcterms:created xsi:type="dcterms:W3CDTF">2021-05-12T11:41:09Z</dcterms:created>
  <dcterms:modified xsi:type="dcterms:W3CDTF">2021-11-11T14:28:47Z</dcterms:modified>
</cp:coreProperties>
</file>